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3\JN-21-2023-NVV-Podboji in vodene vrtine\"/>
    </mc:Choice>
  </mc:AlternateContent>
  <xr:revisionPtr revIDLastSave="0" documentId="13_ncr:1_{510664EA-4A52-4C9A-A21C-9448EC918417}" xr6:coauthVersionLast="47" xr6:coauthVersionMax="47" xr10:uidLastSave="{00000000-0000-0000-0000-000000000000}"/>
  <workbookProtection workbookAlgorithmName="SHA-512" workbookHashValue="yHvAAuK5MGGx+e5QtGyM+PSHx0sU9OSvL4MmR8nEeHw0Snv1HCh7KAjmkYC9hzcHtPZz2XlffMAoZfRbL5dEmQ==" workbookSaltValue="cN+H2ratnR/xkaxaapS8bg==" workbookSpinCount="100000" lockStructure="1"/>
  <bookViews>
    <workbookView xWindow="-120" yWindow="-120" windowWidth="29040" windowHeight="15840" xr2:uid="{00000000-000D-0000-FFFF-FFFF00000000}"/>
  </bookViews>
  <sheets>
    <sheet name="Predračun (OBR-6b)" sheetId="1" r:id="rId1"/>
  </sheets>
  <definedNames>
    <definedName name="_xlnm.Print_Area" localSheetId="0">'Predračun (OBR-6b)'!$A$1:$I$45</definedName>
    <definedName name="Z_8BF83AAC_87BF_44D1_9EE3_FF9183BECAC2_.wvu.PrintArea" localSheetId="0" hidden="1">'Predračun (OBR-6b)'!$A$1:$I$45</definedName>
    <definedName name="Z_9A7002DF_3E0C_44C8_962A_3785A2E8A5A7_.wvu.PrintArea" localSheetId="0" hidden="1">'Predračun (OBR-6b)'!$A$1:$I$45</definedName>
    <definedName name="Z_EBEC7A15_105B_4084_B33A_F842D6CF16A0_.wvu.PrintArea" localSheetId="0" hidden="1">'Predračun (OBR-6b)'!$A$1:$I$45</definedName>
  </definedNames>
  <calcPr calcId="191029"/>
  <customWorkbookViews>
    <customWorkbookView name="Robert Škof – Osebni pogled" guid="{EBEC7A15-105B-4084-B33A-F842D6CF16A0}" mergeInterval="0" personalView="1" maximized="1" xWindow="-9" yWindow="-9" windowWidth="1698" windowHeight="1018" activeSheetId="1"/>
    <customWorkbookView name="Vučer Simon – Osebni pogled" guid="{9A7002DF-3E0C-44C8-962A-3785A2E8A5A7}" mergeInterval="0" personalView="1" maximized="1" xWindow="-8" yWindow="-8" windowWidth="1696" windowHeight="1026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I5" i="1" s="1"/>
  <c r="I38" i="1" s="1"/>
  <c r="G6" i="1"/>
  <c r="G7" i="1"/>
  <c r="I7" i="1" s="1"/>
  <c r="G8" i="1"/>
  <c r="I8" i="1" s="1"/>
  <c r="G9" i="1"/>
  <c r="I9" i="1" s="1"/>
  <c r="G10" i="1"/>
  <c r="I10" i="1" s="1"/>
  <c r="G11" i="1"/>
  <c r="I11" i="1" s="1"/>
  <c r="G12" i="1"/>
  <c r="I12" i="1" s="1"/>
  <c r="G13" i="1"/>
  <c r="I13" i="1" s="1"/>
  <c r="G14" i="1"/>
  <c r="I14" i="1" s="1"/>
  <c r="G15" i="1"/>
  <c r="G16" i="1"/>
  <c r="G17" i="1"/>
  <c r="I17" i="1" s="1"/>
  <c r="G18" i="1"/>
  <c r="I18" i="1" s="1"/>
  <c r="G19" i="1"/>
  <c r="I19" i="1" s="1"/>
  <c r="G20" i="1"/>
  <c r="I20" i="1" s="1"/>
  <c r="G21" i="1"/>
  <c r="I21" i="1" s="1"/>
  <c r="G22" i="1"/>
  <c r="G23" i="1"/>
  <c r="G24" i="1"/>
  <c r="I24" i="1" s="1"/>
  <c r="G25" i="1"/>
  <c r="G26" i="1"/>
  <c r="I26" i="1" s="1"/>
  <c r="G27" i="1"/>
  <c r="I27" i="1" s="1"/>
  <c r="G28" i="1"/>
  <c r="I28" i="1" s="1"/>
  <c r="G29" i="1"/>
  <c r="I29" i="1" s="1"/>
  <c r="G30" i="1"/>
  <c r="G31" i="1"/>
  <c r="G32" i="1"/>
  <c r="G33" i="1"/>
  <c r="I33" i="1" s="1"/>
  <c r="G34" i="1"/>
  <c r="I34" i="1" s="1"/>
  <c r="G35" i="1"/>
  <c r="I35" i="1" s="1"/>
  <c r="G36" i="1"/>
  <c r="I36" i="1" s="1"/>
  <c r="G37" i="1"/>
  <c r="I37" i="1" s="1"/>
  <c r="I6" i="1"/>
  <c r="I15" i="1"/>
  <c r="I16" i="1"/>
  <c r="I22" i="1"/>
  <c r="I23" i="1"/>
  <c r="I25" i="1"/>
  <c r="I30" i="1"/>
  <c r="I31" i="1"/>
  <c r="I32" i="1"/>
  <c r="G38" i="1" l="1"/>
</calcChain>
</file>

<file path=xl/sharedStrings.xml><?xml version="1.0" encoding="utf-8"?>
<sst xmlns="http://schemas.openxmlformats.org/spreadsheetml/2006/main" count="115" uniqueCount="43">
  <si>
    <t>Zap. št.</t>
  </si>
  <si>
    <t>Količina</t>
  </si>
  <si>
    <t>EM</t>
  </si>
  <si>
    <t>Cena za EM brez DDV (€)</t>
  </si>
  <si>
    <t>Vrednost brez DDV (€)</t>
  </si>
  <si>
    <t>Kraj in datum: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</si>
  <si>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</si>
  <si>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</si>
  <si>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</si>
  <si>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</si>
  <si>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DDV</t>
  </si>
  <si>
    <t>m</t>
  </si>
  <si>
    <t>Vrednost skupaj z DDV (€)</t>
  </si>
  <si>
    <t xml:space="preserve">          SKUPAJ PONUDBENA CENA:</t>
  </si>
  <si>
    <t xml:space="preserve">Izdelava podboja s kovinsko cevjo Ø273/7,1mm (za PVC cev 2xfi110mm ali 1xfi160mm) </t>
  </si>
  <si>
    <t>V zemlji III./IV. ktg.</t>
  </si>
  <si>
    <t>Izdelava podboja s kovinsko cevjo Ø273/7,1mm (za PVC cev 2xfi110mm ali 1xfi160mm)</t>
  </si>
  <si>
    <t>V zemlji V./VI. ktg.</t>
  </si>
  <si>
    <t>Izdelava podboja s kovinsko cevjo Ø323/7,1mm (za PVC cev  3xfi110mm ali 1xfi160mm)</t>
  </si>
  <si>
    <t>Izdelava podboja s kovinsko cevjo Ø406/7,1mm (za PVC cev  7xfi110mm ali 3xfi160mm)</t>
  </si>
  <si>
    <t>V zemlji III./IV. Ktg</t>
  </si>
  <si>
    <t>Izdelava podboja s kovinsko cevjo Ø508/7,1mm (za PVC cev 10xfi110mm ali 5xfi160mm)</t>
  </si>
  <si>
    <t>Izdelava podboja s kovinsko cevjo Ø610/7,1mm (za PVC cev 16xfi110mm ali 7xfi160mm)</t>
  </si>
  <si>
    <t>Izdelava podboja s kovinsko cevjo Ø711/7,1mm (za PVC cev 22xfi110mm ali 10xfi160mm)</t>
  </si>
  <si>
    <t xml:space="preserve">Izdelava podboja s kovinsko cevjo Ø813/10 mm (za PVC cev 30xfi110mm ali 14xfi160mm) </t>
  </si>
  <si>
    <t>Izdelava podboja s kovinsko cevjo Ø813/10 mm (za PVC cev 30xfi110mm ali 14xfi160mm)</t>
  </si>
  <si>
    <t>Izdelava vodene vrtine Ø 150 mm po metodi HDD z uvlečenjem  PE/HD zaščitnih cevi (1xfi110mm)</t>
  </si>
  <si>
    <t>Izdelava vodene vrtine Ø 230 mm po metodi HDD z uvlečenjem  PE/HD zaščitnih cevi (1xfi160mm)</t>
  </si>
  <si>
    <t>Izdelava vodene vrtine Ø 280 mm po metodi HDD z uvlečenjem  PE/HD zaščitnih cevi (1xfi160mm+2×fi50mm)</t>
  </si>
  <si>
    <t>Izdelava vodene vrtine Ø 350 mm po metodi HDD z uvlečenjem  PE/HD zaščitnih cevi (3xfi110mm)</t>
  </si>
  <si>
    <t>Izdelava vodene vrtine Ø 350 mm po metodi HDD z uvlečenjem  PE/HD zaščitnih cevi (3xfi110mm</t>
  </si>
  <si>
    <t>Izdelava vodene vrtine Ø 450 mm po metodi HDD z uvlečenjem  PE/HD zaščitnih cevi (7xfi110mm ali 2xfi160mm)</t>
  </si>
  <si>
    <t>Izdelava vodene vrtine Ø 550 mm po metodi HDD z uvlečenjem  PE/HD zaščitnih cevi (9xfi110mm ali 4xfi160mm)</t>
  </si>
  <si>
    <t>Izdelava vodene vrtine Ø 650 mm po metodi HDD z uvlečenjem  PE/HD zaščitnih cevi (13xfi110mm ali 6xfi160mm)</t>
  </si>
  <si>
    <t>Izdelava vodene vrtine Ø 750 mm po metodi HDD z uvlečenjem  PE/HD zaščitnih cevi (16xfi110mm ali 8xfi160mm)</t>
  </si>
  <si>
    <t xml:space="preserve">Dobava in vgradnja materiala    </t>
  </si>
  <si>
    <t>cev PE/HD 2xØ50 mm</t>
  </si>
  <si>
    <t>cev PE/HD Ø 110mm</t>
  </si>
  <si>
    <t xml:space="preserve">Dobava in vgradnja materiala   </t>
  </si>
  <si>
    <t>cev PE/HD Ø 160 mm</t>
  </si>
  <si>
    <t>PONUDBENI PREDRAČUN (OBR-6b) - Podboji in vodene vrtine</t>
  </si>
  <si>
    <t xml:space="preserve">Opis </t>
  </si>
  <si>
    <t>V stolpec H se v vsako vrstico vnese stopnja DDV.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</si>
</sst>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name val="Century Gothic"/>
      <family val="2"/>
      <charset val="238"/>
    </font>
    <font>
      <sz val="9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3">
    <xf numFmtId="0" fontId="0" fillId="0" borderId="0" xfId="0"/>
    <xf numFmtId="0" fontId="2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right" vertical="center"/>
    </xf>
    <xf numFmtId="0" fontId="2" fillId="0" borderId="6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3" fontId="2" fillId="0" borderId="8" xfId="0" applyNumberFormat="1" applyFont="1" applyBorder="1" applyAlignment="1" applyProtection="1">
      <alignment horizontal="right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right" vertical="center" wrapText="1"/>
      <protection locked="0"/>
    </xf>
    <xf numFmtId="4" fontId="2" fillId="0" borderId="8" xfId="0" applyNumberFormat="1" applyFont="1" applyBorder="1" applyAlignment="1" applyProtection="1">
      <alignment horizontal="right" vertical="center" wrapText="1"/>
    </xf>
    <xf numFmtId="10" fontId="5" fillId="2" borderId="8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8" xfId="0" applyNumberFormat="1" applyFont="1" applyBorder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3" fontId="2" fillId="0" borderId="15" xfId="0" applyNumberFormat="1" applyFont="1" applyBorder="1" applyAlignment="1" applyProtection="1">
      <alignment horizontal="right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right" vertical="center" wrapText="1"/>
      <protection locked="0"/>
    </xf>
    <xf numFmtId="4" fontId="2" fillId="0" borderId="15" xfId="0" applyNumberFormat="1" applyFont="1" applyBorder="1" applyAlignment="1" applyProtection="1">
      <alignment horizontal="right" vertical="center" wrapText="1"/>
    </xf>
    <xf numFmtId="10" fontId="5" fillId="2" borderId="1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5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4" fontId="3" fillId="0" borderId="17" xfId="0" applyNumberFormat="1" applyFont="1" applyBorder="1" applyAlignment="1" applyProtection="1">
      <alignment horizontal="right" vertical="center" wrapText="1"/>
    </xf>
    <xf numFmtId="4" fontId="3" fillId="0" borderId="18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6" xfId="0" applyFont="1" applyBorder="1" applyAlignment="1" applyProtection="1">
      <alignment horizontal="right" vertical="center" wrapText="1"/>
    </xf>
    <xf numFmtId="0" fontId="3" fillId="0" borderId="17" xfId="0" applyFont="1" applyBorder="1" applyAlignment="1" applyProtection="1">
      <alignment horizontal="righ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BreakPreview" zoomScaleNormal="100" zoomScaleSheetLayoutView="100" workbookViewId="0">
      <selection activeCell="F6" sqref="F6"/>
    </sheetView>
  </sheetViews>
  <sheetFormatPr defaultColWidth="8.85546875" defaultRowHeight="14.25" x14ac:dyDescent="0.25"/>
  <cols>
    <col min="1" max="1" width="5.7109375" style="7" customWidth="1"/>
    <col min="2" max="2" width="106.5703125" style="7" customWidth="1"/>
    <col min="3" max="3" width="21.42578125" style="21" bestFit="1" customWidth="1"/>
    <col min="4" max="4" width="8.7109375" style="21" customWidth="1"/>
    <col min="5" max="5" width="7.140625" style="21" customWidth="1"/>
    <col min="6" max="6" width="10.28515625" style="24" customWidth="1"/>
    <col min="7" max="7" width="15.28515625" style="24" customWidth="1"/>
    <col min="8" max="8" width="9" style="24" customWidth="1"/>
    <col min="9" max="9" width="15.28515625" style="24" customWidth="1"/>
    <col min="10" max="16384" width="8.85546875" style="7"/>
  </cols>
  <sheetData>
    <row r="1" spans="1:9" ht="15" thickBot="1" x14ac:dyDescent="0.3">
      <c r="A1" s="1"/>
      <c r="B1" s="2" t="s">
        <v>40</v>
      </c>
      <c r="C1" s="3"/>
      <c r="D1" s="4"/>
      <c r="E1" s="4"/>
      <c r="F1" s="5"/>
      <c r="G1" s="5"/>
      <c r="H1" s="5"/>
      <c r="I1" s="6"/>
    </row>
    <row r="2" spans="1:9" x14ac:dyDescent="0.25">
      <c r="A2" s="47" t="s">
        <v>0</v>
      </c>
      <c r="B2" s="47" t="s">
        <v>41</v>
      </c>
      <c r="C2" s="50"/>
      <c r="D2" s="42" t="s">
        <v>1</v>
      </c>
      <c r="E2" s="39" t="s">
        <v>2</v>
      </c>
      <c r="F2" s="39" t="s">
        <v>3</v>
      </c>
      <c r="G2" s="39" t="s">
        <v>4</v>
      </c>
      <c r="H2" s="39" t="s">
        <v>10</v>
      </c>
      <c r="I2" s="39" t="s">
        <v>12</v>
      </c>
    </row>
    <row r="3" spans="1:9" x14ac:dyDescent="0.25">
      <c r="A3" s="48"/>
      <c r="B3" s="48"/>
      <c r="C3" s="51"/>
      <c r="D3" s="43"/>
      <c r="E3" s="40"/>
      <c r="F3" s="40"/>
      <c r="G3" s="40"/>
      <c r="H3" s="40"/>
      <c r="I3" s="40"/>
    </row>
    <row r="4" spans="1:9" ht="15" thickBot="1" x14ac:dyDescent="0.3">
      <c r="A4" s="49"/>
      <c r="B4" s="49"/>
      <c r="C4" s="52"/>
      <c r="D4" s="44"/>
      <c r="E4" s="41"/>
      <c r="F4" s="41"/>
      <c r="G4" s="41"/>
      <c r="H4" s="41"/>
      <c r="I4" s="41"/>
    </row>
    <row r="5" spans="1:9" ht="19.5" customHeight="1" x14ac:dyDescent="0.25">
      <c r="A5" s="8">
        <v>1</v>
      </c>
      <c r="B5" s="9" t="s">
        <v>14</v>
      </c>
      <c r="C5" s="10" t="s">
        <v>15</v>
      </c>
      <c r="D5" s="11">
        <v>416</v>
      </c>
      <c r="E5" s="12" t="s">
        <v>11</v>
      </c>
      <c r="F5" s="13">
        <v>0</v>
      </c>
      <c r="G5" s="14">
        <f>$D5*F5</f>
        <v>0</v>
      </c>
      <c r="H5" s="15">
        <v>0</v>
      </c>
      <c r="I5" s="16">
        <f>G5+G5*H5</f>
        <v>0</v>
      </c>
    </row>
    <row r="6" spans="1:9" ht="19.5" customHeight="1" x14ac:dyDescent="0.25">
      <c r="A6" s="17">
        <v>2</v>
      </c>
      <c r="B6" s="18" t="s">
        <v>16</v>
      </c>
      <c r="C6" s="19" t="s">
        <v>17</v>
      </c>
      <c r="D6" s="11">
        <v>156</v>
      </c>
      <c r="E6" s="12" t="s">
        <v>11</v>
      </c>
      <c r="F6" s="13">
        <v>0</v>
      </c>
      <c r="G6" s="14">
        <f t="shared" ref="G6:G37" si="0">$D6*F6</f>
        <v>0</v>
      </c>
      <c r="H6" s="15">
        <v>0</v>
      </c>
      <c r="I6" s="16">
        <f t="shared" ref="I6:I37" si="1">G6+G6*H6</f>
        <v>0</v>
      </c>
    </row>
    <row r="7" spans="1:9" ht="19.5" customHeight="1" x14ac:dyDescent="0.25">
      <c r="A7" s="8">
        <v>3</v>
      </c>
      <c r="B7" s="18" t="s">
        <v>18</v>
      </c>
      <c r="C7" s="19" t="s">
        <v>15</v>
      </c>
      <c r="D7" s="11">
        <v>130</v>
      </c>
      <c r="E7" s="12" t="s">
        <v>11</v>
      </c>
      <c r="F7" s="13">
        <v>0</v>
      </c>
      <c r="G7" s="14">
        <f t="shared" si="0"/>
        <v>0</v>
      </c>
      <c r="H7" s="15">
        <v>0</v>
      </c>
      <c r="I7" s="16">
        <f t="shared" si="1"/>
        <v>0</v>
      </c>
    </row>
    <row r="8" spans="1:9" ht="19.5" customHeight="1" x14ac:dyDescent="0.25">
      <c r="A8" s="17">
        <v>4</v>
      </c>
      <c r="B8" s="18" t="s">
        <v>18</v>
      </c>
      <c r="C8" s="19" t="s">
        <v>17</v>
      </c>
      <c r="D8" s="11">
        <v>78</v>
      </c>
      <c r="E8" s="12" t="s">
        <v>11</v>
      </c>
      <c r="F8" s="13">
        <v>0</v>
      </c>
      <c r="G8" s="14">
        <f t="shared" si="0"/>
        <v>0</v>
      </c>
      <c r="H8" s="15">
        <v>0</v>
      </c>
      <c r="I8" s="16">
        <f t="shared" si="1"/>
        <v>0</v>
      </c>
    </row>
    <row r="9" spans="1:9" ht="19.5" customHeight="1" x14ac:dyDescent="0.25">
      <c r="A9" s="8">
        <v>5</v>
      </c>
      <c r="B9" s="18" t="s">
        <v>19</v>
      </c>
      <c r="C9" s="19" t="s">
        <v>20</v>
      </c>
      <c r="D9" s="11">
        <v>676</v>
      </c>
      <c r="E9" s="12" t="s">
        <v>11</v>
      </c>
      <c r="F9" s="13">
        <v>0</v>
      </c>
      <c r="G9" s="14">
        <f t="shared" si="0"/>
        <v>0</v>
      </c>
      <c r="H9" s="15">
        <v>0</v>
      </c>
      <c r="I9" s="16">
        <f t="shared" si="1"/>
        <v>0</v>
      </c>
    </row>
    <row r="10" spans="1:9" ht="19.5" customHeight="1" x14ac:dyDescent="0.25">
      <c r="A10" s="17">
        <v>6</v>
      </c>
      <c r="B10" s="18" t="s">
        <v>19</v>
      </c>
      <c r="C10" s="19" t="s">
        <v>17</v>
      </c>
      <c r="D10" s="11">
        <v>104</v>
      </c>
      <c r="E10" s="12" t="s">
        <v>11</v>
      </c>
      <c r="F10" s="13">
        <v>0</v>
      </c>
      <c r="G10" s="14">
        <f t="shared" si="0"/>
        <v>0</v>
      </c>
      <c r="H10" s="15">
        <v>0</v>
      </c>
      <c r="I10" s="16">
        <f t="shared" si="1"/>
        <v>0</v>
      </c>
    </row>
    <row r="11" spans="1:9" ht="19.5" customHeight="1" x14ac:dyDescent="0.25">
      <c r="A11" s="8">
        <v>7</v>
      </c>
      <c r="B11" s="18" t="s">
        <v>21</v>
      </c>
      <c r="C11" s="19" t="s">
        <v>15</v>
      </c>
      <c r="D11" s="11">
        <v>234</v>
      </c>
      <c r="E11" s="12" t="s">
        <v>11</v>
      </c>
      <c r="F11" s="13">
        <v>0</v>
      </c>
      <c r="G11" s="14">
        <f t="shared" si="0"/>
        <v>0</v>
      </c>
      <c r="H11" s="15">
        <v>0</v>
      </c>
      <c r="I11" s="16">
        <f t="shared" si="1"/>
        <v>0</v>
      </c>
    </row>
    <row r="12" spans="1:9" ht="19.5" customHeight="1" x14ac:dyDescent="0.25">
      <c r="A12" s="17">
        <v>8</v>
      </c>
      <c r="B12" s="18" t="s">
        <v>21</v>
      </c>
      <c r="C12" s="19" t="s">
        <v>17</v>
      </c>
      <c r="D12" s="11">
        <v>78</v>
      </c>
      <c r="E12" s="12" t="s">
        <v>11</v>
      </c>
      <c r="F12" s="13">
        <v>0</v>
      </c>
      <c r="G12" s="14">
        <f t="shared" si="0"/>
        <v>0</v>
      </c>
      <c r="H12" s="15">
        <v>0</v>
      </c>
      <c r="I12" s="16">
        <f t="shared" si="1"/>
        <v>0</v>
      </c>
    </row>
    <row r="13" spans="1:9" ht="19.5" customHeight="1" x14ac:dyDescent="0.25">
      <c r="A13" s="8">
        <v>9</v>
      </c>
      <c r="B13" s="18" t="s">
        <v>22</v>
      </c>
      <c r="C13" s="19" t="s">
        <v>15</v>
      </c>
      <c r="D13" s="11">
        <v>130</v>
      </c>
      <c r="E13" s="12" t="s">
        <v>11</v>
      </c>
      <c r="F13" s="13">
        <v>0</v>
      </c>
      <c r="G13" s="14">
        <f t="shared" si="0"/>
        <v>0</v>
      </c>
      <c r="H13" s="15">
        <v>0</v>
      </c>
      <c r="I13" s="16">
        <f t="shared" si="1"/>
        <v>0</v>
      </c>
    </row>
    <row r="14" spans="1:9" ht="19.5" customHeight="1" x14ac:dyDescent="0.25">
      <c r="A14" s="17">
        <v>10</v>
      </c>
      <c r="B14" s="18" t="s">
        <v>22</v>
      </c>
      <c r="C14" s="19" t="s">
        <v>17</v>
      </c>
      <c r="D14" s="11">
        <v>16</v>
      </c>
      <c r="E14" s="12" t="s">
        <v>11</v>
      </c>
      <c r="F14" s="13">
        <v>0</v>
      </c>
      <c r="G14" s="14">
        <f t="shared" si="0"/>
        <v>0</v>
      </c>
      <c r="H14" s="15">
        <v>0</v>
      </c>
      <c r="I14" s="16">
        <f t="shared" si="1"/>
        <v>0</v>
      </c>
    </row>
    <row r="15" spans="1:9" ht="19.5" customHeight="1" x14ac:dyDescent="0.25">
      <c r="A15" s="8">
        <v>11</v>
      </c>
      <c r="B15" s="18" t="s">
        <v>23</v>
      </c>
      <c r="C15" s="19" t="s">
        <v>15</v>
      </c>
      <c r="D15" s="11">
        <v>26</v>
      </c>
      <c r="E15" s="12" t="s">
        <v>11</v>
      </c>
      <c r="F15" s="13">
        <v>0</v>
      </c>
      <c r="G15" s="14">
        <f t="shared" si="0"/>
        <v>0</v>
      </c>
      <c r="H15" s="15">
        <v>0</v>
      </c>
      <c r="I15" s="16">
        <f t="shared" si="1"/>
        <v>0</v>
      </c>
    </row>
    <row r="16" spans="1:9" ht="19.5" customHeight="1" x14ac:dyDescent="0.25">
      <c r="A16" s="17">
        <v>12</v>
      </c>
      <c r="B16" s="18" t="s">
        <v>23</v>
      </c>
      <c r="C16" s="19" t="s">
        <v>17</v>
      </c>
      <c r="D16" s="11">
        <v>16</v>
      </c>
      <c r="E16" s="12" t="s">
        <v>11</v>
      </c>
      <c r="F16" s="13">
        <v>0</v>
      </c>
      <c r="G16" s="14">
        <f t="shared" si="0"/>
        <v>0</v>
      </c>
      <c r="H16" s="15">
        <v>0</v>
      </c>
      <c r="I16" s="16">
        <f t="shared" si="1"/>
        <v>0</v>
      </c>
    </row>
    <row r="17" spans="1:9" ht="19.5" customHeight="1" x14ac:dyDescent="0.25">
      <c r="A17" s="8">
        <v>13</v>
      </c>
      <c r="B17" s="18" t="s">
        <v>24</v>
      </c>
      <c r="C17" s="19" t="s">
        <v>15</v>
      </c>
      <c r="D17" s="11">
        <v>16</v>
      </c>
      <c r="E17" s="12" t="s">
        <v>11</v>
      </c>
      <c r="F17" s="13">
        <v>0</v>
      </c>
      <c r="G17" s="14">
        <f t="shared" si="0"/>
        <v>0</v>
      </c>
      <c r="H17" s="15">
        <v>0</v>
      </c>
      <c r="I17" s="16">
        <f t="shared" si="1"/>
        <v>0</v>
      </c>
    </row>
    <row r="18" spans="1:9" ht="19.5" customHeight="1" x14ac:dyDescent="0.25">
      <c r="A18" s="17">
        <v>14</v>
      </c>
      <c r="B18" s="18" t="s">
        <v>25</v>
      </c>
      <c r="C18" s="19" t="s">
        <v>17</v>
      </c>
      <c r="D18" s="11">
        <v>78</v>
      </c>
      <c r="E18" s="12" t="s">
        <v>11</v>
      </c>
      <c r="F18" s="13">
        <v>0</v>
      </c>
      <c r="G18" s="14">
        <f t="shared" si="0"/>
        <v>0</v>
      </c>
      <c r="H18" s="15">
        <v>0</v>
      </c>
      <c r="I18" s="16">
        <f t="shared" si="1"/>
        <v>0</v>
      </c>
    </row>
    <row r="19" spans="1:9" ht="19.5" customHeight="1" x14ac:dyDescent="0.25">
      <c r="A19" s="8">
        <v>15</v>
      </c>
      <c r="B19" s="18" t="s">
        <v>26</v>
      </c>
      <c r="C19" s="19" t="s">
        <v>15</v>
      </c>
      <c r="D19" s="11">
        <v>65</v>
      </c>
      <c r="E19" s="12" t="s">
        <v>11</v>
      </c>
      <c r="F19" s="13">
        <v>0</v>
      </c>
      <c r="G19" s="14">
        <f t="shared" si="0"/>
        <v>0</v>
      </c>
      <c r="H19" s="15">
        <v>0</v>
      </c>
      <c r="I19" s="16">
        <f t="shared" si="1"/>
        <v>0</v>
      </c>
    </row>
    <row r="20" spans="1:9" ht="19.5" customHeight="1" x14ac:dyDescent="0.25">
      <c r="A20" s="17">
        <v>16</v>
      </c>
      <c r="B20" s="18" t="s">
        <v>26</v>
      </c>
      <c r="C20" s="19" t="s">
        <v>17</v>
      </c>
      <c r="D20" s="11">
        <v>52</v>
      </c>
      <c r="E20" s="12" t="s">
        <v>11</v>
      </c>
      <c r="F20" s="13">
        <v>0</v>
      </c>
      <c r="G20" s="14">
        <f t="shared" si="0"/>
        <v>0</v>
      </c>
      <c r="H20" s="15">
        <v>0</v>
      </c>
      <c r="I20" s="16">
        <f t="shared" si="1"/>
        <v>0</v>
      </c>
    </row>
    <row r="21" spans="1:9" ht="19.5" customHeight="1" x14ac:dyDescent="0.25">
      <c r="A21" s="8">
        <v>17</v>
      </c>
      <c r="B21" s="18" t="s">
        <v>27</v>
      </c>
      <c r="C21" s="19" t="s">
        <v>15</v>
      </c>
      <c r="D21" s="11">
        <v>442</v>
      </c>
      <c r="E21" s="12" t="s">
        <v>11</v>
      </c>
      <c r="F21" s="13">
        <v>0</v>
      </c>
      <c r="G21" s="14">
        <f t="shared" si="0"/>
        <v>0</v>
      </c>
      <c r="H21" s="15">
        <v>0</v>
      </c>
      <c r="I21" s="16">
        <f t="shared" si="1"/>
        <v>0</v>
      </c>
    </row>
    <row r="22" spans="1:9" ht="19.5" customHeight="1" x14ac:dyDescent="0.25">
      <c r="A22" s="17">
        <v>18</v>
      </c>
      <c r="B22" s="18" t="s">
        <v>27</v>
      </c>
      <c r="C22" s="19" t="s">
        <v>17</v>
      </c>
      <c r="D22" s="11">
        <v>260</v>
      </c>
      <c r="E22" s="12" t="s">
        <v>11</v>
      </c>
      <c r="F22" s="13">
        <v>0</v>
      </c>
      <c r="G22" s="14">
        <f t="shared" si="0"/>
        <v>0</v>
      </c>
      <c r="H22" s="15">
        <v>0</v>
      </c>
      <c r="I22" s="16">
        <f t="shared" si="1"/>
        <v>0</v>
      </c>
    </row>
    <row r="23" spans="1:9" ht="19.5" customHeight="1" x14ac:dyDescent="0.25">
      <c r="A23" s="8">
        <v>19</v>
      </c>
      <c r="B23" s="18" t="s">
        <v>28</v>
      </c>
      <c r="C23" s="19" t="s">
        <v>15</v>
      </c>
      <c r="D23" s="11">
        <v>130</v>
      </c>
      <c r="E23" s="12" t="s">
        <v>11</v>
      </c>
      <c r="F23" s="13">
        <v>0</v>
      </c>
      <c r="G23" s="14">
        <f t="shared" si="0"/>
        <v>0</v>
      </c>
      <c r="H23" s="15">
        <v>0</v>
      </c>
      <c r="I23" s="16">
        <f t="shared" si="1"/>
        <v>0</v>
      </c>
    </row>
    <row r="24" spans="1:9" ht="19.5" customHeight="1" x14ac:dyDescent="0.25">
      <c r="A24" s="17">
        <v>20</v>
      </c>
      <c r="B24" s="18" t="s">
        <v>28</v>
      </c>
      <c r="C24" s="19" t="s">
        <v>17</v>
      </c>
      <c r="D24" s="11">
        <v>16</v>
      </c>
      <c r="E24" s="12" t="s">
        <v>11</v>
      </c>
      <c r="F24" s="13">
        <v>0</v>
      </c>
      <c r="G24" s="14">
        <f t="shared" si="0"/>
        <v>0</v>
      </c>
      <c r="H24" s="15">
        <v>0</v>
      </c>
      <c r="I24" s="16">
        <f t="shared" si="1"/>
        <v>0</v>
      </c>
    </row>
    <row r="25" spans="1:9" ht="19.5" customHeight="1" x14ac:dyDescent="0.25">
      <c r="A25" s="8">
        <v>21</v>
      </c>
      <c r="B25" s="18" t="s">
        <v>29</v>
      </c>
      <c r="C25" s="19" t="s">
        <v>15</v>
      </c>
      <c r="D25" s="11">
        <v>104</v>
      </c>
      <c r="E25" s="12" t="s">
        <v>11</v>
      </c>
      <c r="F25" s="13">
        <v>0</v>
      </c>
      <c r="G25" s="14">
        <f t="shared" si="0"/>
        <v>0</v>
      </c>
      <c r="H25" s="15">
        <v>0</v>
      </c>
      <c r="I25" s="16">
        <f t="shared" si="1"/>
        <v>0</v>
      </c>
    </row>
    <row r="26" spans="1:9" ht="19.5" customHeight="1" x14ac:dyDescent="0.25">
      <c r="A26" s="17">
        <v>22</v>
      </c>
      <c r="B26" s="18" t="s">
        <v>30</v>
      </c>
      <c r="C26" s="19" t="s">
        <v>17</v>
      </c>
      <c r="D26" s="11">
        <v>572</v>
      </c>
      <c r="E26" s="12" t="s">
        <v>11</v>
      </c>
      <c r="F26" s="13">
        <v>0</v>
      </c>
      <c r="G26" s="14">
        <f t="shared" si="0"/>
        <v>0</v>
      </c>
      <c r="H26" s="15">
        <v>0</v>
      </c>
      <c r="I26" s="16">
        <f t="shared" si="1"/>
        <v>0</v>
      </c>
    </row>
    <row r="27" spans="1:9" ht="19.5" customHeight="1" x14ac:dyDescent="0.25">
      <c r="A27" s="8">
        <v>23</v>
      </c>
      <c r="B27" s="18" t="s">
        <v>31</v>
      </c>
      <c r="C27" s="19" t="s">
        <v>15</v>
      </c>
      <c r="D27" s="11">
        <v>234</v>
      </c>
      <c r="E27" s="12" t="s">
        <v>11</v>
      </c>
      <c r="F27" s="13">
        <v>0</v>
      </c>
      <c r="G27" s="14">
        <f t="shared" si="0"/>
        <v>0</v>
      </c>
      <c r="H27" s="15">
        <v>0</v>
      </c>
      <c r="I27" s="16">
        <f t="shared" si="1"/>
        <v>0</v>
      </c>
    </row>
    <row r="28" spans="1:9" ht="19.5" customHeight="1" x14ac:dyDescent="0.25">
      <c r="A28" s="17">
        <v>24</v>
      </c>
      <c r="B28" s="18" t="s">
        <v>31</v>
      </c>
      <c r="C28" s="19" t="s">
        <v>17</v>
      </c>
      <c r="D28" s="11">
        <v>338</v>
      </c>
      <c r="E28" s="12" t="s">
        <v>11</v>
      </c>
      <c r="F28" s="13">
        <v>0</v>
      </c>
      <c r="G28" s="14">
        <f t="shared" si="0"/>
        <v>0</v>
      </c>
      <c r="H28" s="15">
        <v>0</v>
      </c>
      <c r="I28" s="16">
        <f t="shared" si="1"/>
        <v>0</v>
      </c>
    </row>
    <row r="29" spans="1:9" ht="19.5" customHeight="1" x14ac:dyDescent="0.25">
      <c r="A29" s="8">
        <v>25</v>
      </c>
      <c r="B29" s="18" t="s">
        <v>32</v>
      </c>
      <c r="C29" s="19" t="s">
        <v>15</v>
      </c>
      <c r="D29" s="11">
        <v>676</v>
      </c>
      <c r="E29" s="12" t="s">
        <v>11</v>
      </c>
      <c r="F29" s="13">
        <v>0</v>
      </c>
      <c r="G29" s="14">
        <f t="shared" si="0"/>
        <v>0</v>
      </c>
      <c r="H29" s="15">
        <v>0</v>
      </c>
      <c r="I29" s="16">
        <f t="shared" si="1"/>
        <v>0</v>
      </c>
    </row>
    <row r="30" spans="1:9" ht="19.5" customHeight="1" x14ac:dyDescent="0.25">
      <c r="A30" s="17">
        <v>26</v>
      </c>
      <c r="B30" s="18" t="s">
        <v>32</v>
      </c>
      <c r="C30" s="19" t="s">
        <v>17</v>
      </c>
      <c r="D30" s="11">
        <v>156</v>
      </c>
      <c r="E30" s="12" t="s">
        <v>11</v>
      </c>
      <c r="F30" s="13">
        <v>0</v>
      </c>
      <c r="G30" s="14">
        <f t="shared" si="0"/>
        <v>0</v>
      </c>
      <c r="H30" s="15">
        <v>0</v>
      </c>
      <c r="I30" s="16">
        <f t="shared" si="1"/>
        <v>0</v>
      </c>
    </row>
    <row r="31" spans="1:9" ht="19.5" customHeight="1" x14ac:dyDescent="0.25">
      <c r="A31" s="8">
        <v>27</v>
      </c>
      <c r="B31" s="18" t="s">
        <v>33</v>
      </c>
      <c r="C31" s="19" t="s">
        <v>15</v>
      </c>
      <c r="D31" s="11">
        <v>390</v>
      </c>
      <c r="E31" s="12" t="s">
        <v>11</v>
      </c>
      <c r="F31" s="13">
        <v>0</v>
      </c>
      <c r="G31" s="14">
        <f t="shared" si="0"/>
        <v>0</v>
      </c>
      <c r="H31" s="15">
        <v>0</v>
      </c>
      <c r="I31" s="16">
        <f t="shared" si="1"/>
        <v>0</v>
      </c>
    </row>
    <row r="32" spans="1:9" ht="19.5" customHeight="1" x14ac:dyDescent="0.25">
      <c r="A32" s="17">
        <v>28</v>
      </c>
      <c r="B32" s="18" t="s">
        <v>33</v>
      </c>
      <c r="C32" s="19" t="s">
        <v>17</v>
      </c>
      <c r="D32" s="11">
        <v>234</v>
      </c>
      <c r="E32" s="12" t="s">
        <v>11</v>
      </c>
      <c r="F32" s="13">
        <v>0</v>
      </c>
      <c r="G32" s="14">
        <f t="shared" si="0"/>
        <v>0</v>
      </c>
      <c r="H32" s="15">
        <v>0</v>
      </c>
      <c r="I32" s="16">
        <f t="shared" si="1"/>
        <v>0</v>
      </c>
    </row>
    <row r="33" spans="1:9" ht="19.5" customHeight="1" x14ac:dyDescent="0.25">
      <c r="A33" s="8">
        <v>29</v>
      </c>
      <c r="B33" s="18" t="s">
        <v>34</v>
      </c>
      <c r="C33" s="19" t="s">
        <v>15</v>
      </c>
      <c r="D33" s="11">
        <v>16</v>
      </c>
      <c r="E33" s="12" t="s">
        <v>11</v>
      </c>
      <c r="F33" s="13">
        <v>0</v>
      </c>
      <c r="G33" s="14">
        <f t="shared" si="0"/>
        <v>0</v>
      </c>
      <c r="H33" s="15">
        <v>0</v>
      </c>
      <c r="I33" s="16">
        <f t="shared" si="1"/>
        <v>0</v>
      </c>
    </row>
    <row r="34" spans="1:9" ht="19.5" customHeight="1" x14ac:dyDescent="0.25">
      <c r="A34" s="17">
        <v>30</v>
      </c>
      <c r="B34" s="18" t="s">
        <v>34</v>
      </c>
      <c r="C34" s="19" t="s">
        <v>17</v>
      </c>
      <c r="D34" s="11">
        <v>442</v>
      </c>
      <c r="E34" s="12" t="s">
        <v>11</v>
      </c>
      <c r="F34" s="13">
        <v>0</v>
      </c>
      <c r="G34" s="14">
        <f t="shared" si="0"/>
        <v>0</v>
      </c>
      <c r="H34" s="15">
        <v>0</v>
      </c>
      <c r="I34" s="16">
        <f t="shared" si="1"/>
        <v>0</v>
      </c>
    </row>
    <row r="35" spans="1:9" ht="19.5" customHeight="1" x14ac:dyDescent="0.25">
      <c r="A35" s="17">
        <v>31</v>
      </c>
      <c r="B35" s="18" t="s">
        <v>35</v>
      </c>
      <c r="C35" s="19" t="s">
        <v>36</v>
      </c>
      <c r="D35" s="11">
        <v>3120</v>
      </c>
      <c r="E35" s="12" t="s">
        <v>11</v>
      </c>
      <c r="F35" s="13">
        <v>0</v>
      </c>
      <c r="G35" s="14">
        <f t="shared" si="0"/>
        <v>0</v>
      </c>
      <c r="H35" s="15">
        <v>0</v>
      </c>
      <c r="I35" s="16">
        <f t="shared" si="1"/>
        <v>0</v>
      </c>
    </row>
    <row r="36" spans="1:9" ht="19.5" customHeight="1" x14ac:dyDescent="0.25">
      <c r="A36" s="17">
        <v>32</v>
      </c>
      <c r="B36" s="18" t="s">
        <v>35</v>
      </c>
      <c r="C36" s="19" t="s">
        <v>37</v>
      </c>
      <c r="D36" s="11">
        <v>858</v>
      </c>
      <c r="E36" s="12" t="s">
        <v>11</v>
      </c>
      <c r="F36" s="13">
        <v>0</v>
      </c>
      <c r="G36" s="14">
        <f t="shared" si="0"/>
        <v>0</v>
      </c>
      <c r="H36" s="15">
        <v>0</v>
      </c>
      <c r="I36" s="16">
        <f t="shared" si="1"/>
        <v>0</v>
      </c>
    </row>
    <row r="37" spans="1:9" ht="19.5" customHeight="1" thickBot="1" x14ac:dyDescent="0.3">
      <c r="A37" s="26">
        <v>33</v>
      </c>
      <c r="B37" s="27" t="s">
        <v>38</v>
      </c>
      <c r="C37" s="28" t="s">
        <v>39</v>
      </c>
      <c r="D37" s="29">
        <v>10140</v>
      </c>
      <c r="E37" s="30" t="s">
        <v>11</v>
      </c>
      <c r="F37" s="31">
        <v>0</v>
      </c>
      <c r="G37" s="32">
        <f t="shared" si="0"/>
        <v>0</v>
      </c>
      <c r="H37" s="33">
        <v>0</v>
      </c>
      <c r="I37" s="34">
        <f t="shared" si="1"/>
        <v>0</v>
      </c>
    </row>
    <row r="38" spans="1:9" s="20" customFormat="1" thickBot="1" x14ac:dyDescent="0.3">
      <c r="A38" s="45" t="s">
        <v>13</v>
      </c>
      <c r="B38" s="46"/>
      <c r="C38" s="46"/>
      <c r="D38" s="46"/>
      <c r="E38" s="46"/>
      <c r="F38" s="46"/>
      <c r="G38" s="36">
        <f>SUM(G5:G37)</f>
        <v>0</v>
      </c>
      <c r="H38" s="36"/>
      <c r="I38" s="37">
        <f>SUM(I5:I37)</f>
        <v>0</v>
      </c>
    </row>
    <row r="39" spans="1:9" x14ac:dyDescent="0.25">
      <c r="A39" s="23"/>
      <c r="B39" s="23"/>
      <c r="C39" s="25"/>
      <c r="D39" s="25"/>
      <c r="E39" s="25"/>
      <c r="F39" s="35"/>
      <c r="G39" s="35"/>
      <c r="H39" s="35"/>
      <c r="I39" s="35"/>
    </row>
    <row r="40" spans="1:9" x14ac:dyDescent="0.25">
      <c r="B40" s="38" t="s">
        <v>5</v>
      </c>
      <c r="D40" s="7" t="s">
        <v>6</v>
      </c>
      <c r="E40" s="22"/>
      <c r="F40" s="22"/>
      <c r="G40" s="22"/>
      <c r="H40" s="22"/>
      <c r="I40" s="22"/>
    </row>
    <row r="41" spans="1:9" x14ac:dyDescent="0.25">
      <c r="B41" s="21"/>
      <c r="D41" s="7"/>
      <c r="E41" s="23"/>
      <c r="F41" s="23"/>
      <c r="G41" s="23"/>
      <c r="H41" s="23"/>
      <c r="I41" s="23"/>
    </row>
    <row r="42" spans="1:9" x14ac:dyDescent="0.25">
      <c r="A42" s="20" t="s">
        <v>7</v>
      </c>
      <c r="D42" s="23"/>
      <c r="E42" s="23"/>
      <c r="F42" s="23"/>
      <c r="G42" s="23"/>
      <c r="H42" s="23"/>
      <c r="I42" s="23"/>
    </row>
    <row r="43" spans="1:9" x14ac:dyDescent="0.25">
      <c r="A43" s="20" t="s">
        <v>8</v>
      </c>
    </row>
    <row r="44" spans="1:9" x14ac:dyDescent="0.25">
      <c r="A44" s="20" t="s">
        <v>42</v>
      </c>
    </row>
    <row r="45" spans="1:9" x14ac:dyDescent="0.25">
      <c r="A45" s="20" t="s">
        <v>9</v>
      </c>
      <c r="D45" s="25"/>
      <c r="E45" s="25"/>
    </row>
  </sheetData>
  <sheetProtection algorithmName="SHA-512" hashValue="e/S/xMvFD2l/FGYyt39oEESmmRBE/+H4gPLI6LwuOmzCy9iaI6j3XeeqwaZihpEjZYKzt7ZGhxT5pw14ync9ug==" saltValue="DO7ONtlQ+qvp3JNCY0wjPQ==" spinCount="100000" sheet="1" selectLockedCells="1"/>
  <customSheetViews>
    <customSheetView guid="{EBEC7A15-105B-4084-B33A-F842D6CF16A0}" scale="115" showPageBreaks="1" printArea="1" view="pageBreakPreview">
      <selection activeCell="B2" sqref="B2:B4"/>
      <pageMargins left="0" right="0" top="0" bottom="0" header="0" footer="0"/>
      <pageSetup paperSize="9" scale="79" orientation="landscape" r:id="rId1"/>
    </customSheetView>
    <customSheetView guid="{9A7002DF-3E0C-44C8-962A-3785A2E8A5A7}" scale="110" showPageBreaks="1" printArea="1" view="pageBreakPreview">
      <selection activeCell="B2" sqref="B2:B4"/>
      <pageMargins left="0" right="0" top="0" bottom="0" header="0" footer="0"/>
      <pageSetup paperSize="9" scale="79" orientation="landscape" r:id="rId2"/>
    </customSheetView>
    <customSheetView guid="{8BF83AAC-87BF-44D1-9EE3-FF9183BECAC2}" showPageBreaks="1" printArea="1" view="pageBreakPreview">
      <selection activeCell="A2" sqref="A2:A4"/>
      <pageMargins left="0" right="0" top="0" bottom="0" header="0" footer="0"/>
      <pageSetup paperSize="9" scale="79" orientation="landscape" r:id="rId3"/>
    </customSheetView>
  </customSheetViews>
  <mergeCells count="10">
    <mergeCell ref="I2:I4"/>
    <mergeCell ref="G2:G4"/>
    <mergeCell ref="D2:D4"/>
    <mergeCell ref="E2:E4"/>
    <mergeCell ref="A38:F38"/>
    <mergeCell ref="A2:A4"/>
    <mergeCell ref="B2:B4"/>
    <mergeCell ref="F2:F4"/>
    <mergeCell ref="H2:H4"/>
    <mergeCell ref="C2:C4"/>
  </mergeCells>
  <dataValidations count="1">
    <dataValidation type="custom" allowBlank="1" showInputMessage="1" showErrorMessage="1" error="Vse cene na enoto morajo biti vnesene v ponudbeni predračun na dve decimalni mesti natančno !" sqref="F5:G37" xr:uid="{00000000-0002-0000-0000-000000000000}">
      <formula1>OR(ROUND(MOD(F5*100,1),3)=0,ROUND(MOD(F5*100,1),3)=1)</formula1>
    </dataValidation>
  </dataValidations>
  <pageMargins left="0.19685039370078741" right="0.19685039370078741" top="0.94488188976377963" bottom="0.74803149606299213" header="0.31496062992125984" footer="0.31496062992125984"/>
  <pageSetup paperSize="9" scale="60" orientation="landscape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CFCD5D69B1314EB29085E28079F143" ma:contentTypeVersion="2" ma:contentTypeDescription="Ustvari nov dokument." ma:contentTypeScope="" ma:versionID="4da24be9187137c8d8f064050ca160c0">
  <xsd:schema xmlns:xsd="http://www.w3.org/2001/XMLSchema" xmlns:xs="http://www.w3.org/2001/XMLSchema" xmlns:p="http://schemas.microsoft.com/office/2006/metadata/properties" xmlns:ns2="1b604679-cb6b-4b6a-b236-c6adf2a1335d" targetNamespace="http://schemas.microsoft.com/office/2006/metadata/properties" ma:root="true" ma:fieldsID="4d0b79aefa0785d0ace6952693316b1c" ns2:_="">
    <xsd:import namespace="1b604679-cb6b-4b6a-b236-c6adf2a133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04679-cb6b-4b6a-b236-c6adf2a133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33C364-618D-4EA1-8985-B750A17FF86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1b604679-cb6b-4b6a-b236-c6adf2a1335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BDA97C-8378-432D-A5A7-3FCD332B1B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AC7379-192C-4A24-B94D-832F280FDB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604679-cb6b-4b6a-b236-c6adf2a133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(OBR-6b)</vt:lpstr>
      <vt:lpstr>'Predračun (OBR-6b)'!Področje_tiskanja</vt:lpstr>
    </vt:vector>
  </TitlesOfParts>
  <Manager/>
  <Company>Elektro Celje,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Vučer Simon</dc:creator>
  <cp:keywords/>
  <dc:description/>
  <cp:lastModifiedBy>Cehnar Robert</cp:lastModifiedBy>
  <cp:revision/>
  <cp:lastPrinted>2023-06-16T10:19:42Z</cp:lastPrinted>
  <dcterms:created xsi:type="dcterms:W3CDTF">2013-06-04T10:12:30Z</dcterms:created>
  <dcterms:modified xsi:type="dcterms:W3CDTF">2023-06-26T12:17:16Z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0x010100D9CFCD5D69B1314EB29085E28079F143</vt:lpwstr>
  </property>
</Properties>
</file>